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Лист1!$A$1:$Q$29</definedName>
  </definedNames>
  <calcPr calcId="124519"/>
</workbook>
</file>

<file path=xl/calcChain.xml><?xml version="1.0" encoding="utf-8"?>
<calcChain xmlns="http://schemas.openxmlformats.org/spreadsheetml/2006/main">
  <c r="K16" i="1"/>
  <c r="P25"/>
  <c r="Q24"/>
  <c r="N25"/>
  <c r="O24"/>
  <c r="Q23"/>
  <c r="O23"/>
  <c r="Q22"/>
  <c r="O22"/>
  <c r="Q21"/>
  <c r="O21"/>
  <c r="Q20"/>
  <c r="O20"/>
  <c r="Q19"/>
  <c r="O19"/>
  <c r="Q18"/>
  <c r="O18"/>
  <c r="Q17"/>
  <c r="O17"/>
  <c r="Q13"/>
  <c r="K10"/>
  <c r="K8"/>
  <c r="Q8"/>
  <c r="K11"/>
  <c r="K12"/>
  <c r="K14"/>
  <c r="K15"/>
  <c r="Q9"/>
  <c r="Q10"/>
  <c r="Q11"/>
  <c r="Q12"/>
  <c r="Q14"/>
  <c r="Q15"/>
  <c r="O9"/>
  <c r="O10"/>
  <c r="O11"/>
  <c r="O12"/>
  <c r="O13"/>
  <c r="O14"/>
  <c r="O15"/>
  <c r="O16"/>
  <c r="K25"/>
</calcChain>
</file>

<file path=xl/sharedStrings.xml><?xml version="1.0" encoding="utf-8"?>
<sst xmlns="http://schemas.openxmlformats.org/spreadsheetml/2006/main" count="107" uniqueCount="57">
  <si>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</si>
  <si>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</si>
  <si>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</si>
  <si>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</si>
  <si>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</si>
  <si>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</si>
  <si>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</si>
  <si>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</si>
  <si>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</si>
  <si>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</si>
  <si>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</si>
  <si>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>Циклорін- 250мг. № 40 капс.Люпін Лімітед, Індія</t>
  </si>
  <si>
    <t>РАЗОМ:</t>
  </si>
  <si>
    <t>Термін придатності</t>
  </si>
  <si>
    <t>Ціна</t>
  </si>
  <si>
    <t>тел.відповідальної особи</t>
  </si>
  <si>
    <t>АКТ</t>
  </si>
  <si>
    <t>Наказ МОЗ</t>
  </si>
  <si>
    <t>Од. виміру</t>
  </si>
  <si>
    <t xml:space="preserve">таб </t>
  </si>
  <si>
    <t>фл</t>
  </si>
  <si>
    <t>капс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</si>
  <si>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</si>
  <si>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</si>
  <si>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</si>
  <si>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</si>
  <si>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1012 від 16.12.14</t>
  </si>
  <si>
    <t>475 від 24.05.16</t>
  </si>
  <si>
    <t>(Щотижня)</t>
  </si>
  <si>
    <t>Для зручності обліку туб препаратів надсилаємо перелік медикаментів, згідно наказів МОЗ, які надійшли до Луганської області. Велике прохання кожному місту та району відібрати наявні препарати,ті препарати які в вас відсутні згідно отриманих накадних видалити.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</si>
  <si>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</si>
  <si>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</si>
  <si>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</si>
  <si>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</si>
  <si>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А 500433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</si>
  <si>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В.Б.Іванов                    </t>
    </r>
  </si>
  <si>
    <t xml:space="preserve">Головний бухгалтер                Т.П. Бондаренко         </t>
  </si>
  <si>
    <t>Станично-Луганське РТМО</t>
  </si>
  <si>
    <t>А 500266</t>
  </si>
  <si>
    <t>Канаміцин 1,0 фл.№1,ВАТ "Київмедпрепарад"</t>
  </si>
  <si>
    <t>А 401336</t>
  </si>
  <si>
    <t>Протекс -250</t>
  </si>
  <si>
    <t>Капріоміцин 1,0</t>
  </si>
  <si>
    <t>066-9029221</t>
  </si>
  <si>
    <t>Л-ФЛОКС 0,5</t>
  </si>
  <si>
    <t>таб.</t>
  </si>
  <si>
    <r>
      <t>станом на кінець звітної дати 12</t>
    </r>
    <r>
      <rPr>
        <b/>
        <u/>
        <sz val="12"/>
        <rFont val="Times New Roman"/>
        <family val="1"/>
        <charset val="204"/>
      </rPr>
      <t>.12.</t>
    </r>
    <r>
      <rPr>
        <b/>
        <sz val="12"/>
        <rFont val="Times New Roman"/>
        <family val="1"/>
        <charset val="204"/>
      </rPr>
      <t>2016  року</t>
    </r>
  </si>
  <si>
    <t xml:space="preserve">Ізоніазид 0,3 №100 </t>
  </si>
  <si>
    <t>707 від 14.07.2016</t>
  </si>
  <si>
    <t>EIW603A</t>
  </si>
  <si>
    <t>501 від 01.06.16</t>
  </si>
  <si>
    <t>ERE 3604A</t>
  </si>
  <si>
    <t>1012 від 26.12.14</t>
  </si>
  <si>
    <t>371 21.04.2016</t>
  </si>
  <si>
    <t>А 500828</t>
  </si>
  <si>
    <t>Протех -250</t>
  </si>
  <si>
    <t>404 04.05.2016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</si>
</sst>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1" applyNumberFormat="1" applyFont="1" applyFill="1" applyBorder="1" applyAlignment="1" applyProtection="1">
      <alignment wrapText="1"/>
    </xf>
    <xf numFmtId="14" fontId="10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1" fontId="4" fillId="0" borderId="2" xfId="1" applyNumberFormat="1" applyFont="1" applyFill="1" applyBorder="1" applyAlignment="1" applyProtection="1">
      <alignment shrinkToFit="1"/>
    </xf>
    <xf numFmtId="2" fontId="4" fillId="0" borderId="2" xfId="1" applyNumberFormat="1" applyFont="1" applyFill="1" applyBorder="1" applyAlignment="1" applyProtection="1">
      <alignment shrinkToFit="1"/>
    </xf>
    <xf numFmtId="2" fontId="6" fillId="0" borderId="2" xfId="1" applyNumberFormat="1" applyFont="1" applyFill="1" applyBorder="1" applyAlignment="1" applyProtection="1">
      <alignment shrinkToFi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5" xfId="1" applyFont="1" applyBorder="1" applyAlignment="1">
      <alignment horizontal="left"/>
    </xf>
    <xf numFmtId="0" fontId="6" fillId="0" borderId="7" xfId="1" applyFont="1" applyBorder="1" applyAlignment="1">
      <alignment horizontal="left"/>
    </xf>
    <xf numFmtId="0" fontId="6" fillId="0" borderId="4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4"/>
  <sheetViews>
    <sheetView tabSelected="1" view="pageBreakPreview" topLeftCell="A16" zoomScaleSheetLayoutView="100" workbookViewId="0">
      <selection activeCell="D13" sqref="D13:I15"/>
    </sheetView>
  </sheetViews>
  <sheetFormatPr defaultRowHeight="15"/>
  <cols>
    <col min="2" max="2" width="16.28515625" customWidth="1"/>
    <col min="3" max="3" width="9.42578125" customWidth="1"/>
    <col min="4" max="4" width="22.28515625" customWidth="1"/>
    <col min="5" max="5" width="11.57031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22"/>
      <c r="P1" s="22"/>
      <c r="Q1" s="2"/>
    </row>
    <row r="2" spans="2:17" ht="15.75">
      <c r="B2" s="2"/>
      <c r="C2" s="24" t="s">
        <v>16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"/>
    </row>
    <row r="3" spans="2:17" ht="15.75">
      <c r="B3" s="2"/>
      <c r="C3" s="24" t="s">
        <v>31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"/>
    </row>
    <row r="4" spans="2:17" ht="15.75">
      <c r="B4" s="2"/>
      <c r="C4" s="25" t="s">
        <v>46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9"/>
    </row>
    <row r="5" spans="2:17">
      <c r="B5" s="2"/>
      <c r="C5" s="2"/>
      <c r="D5" s="27" t="s">
        <v>37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3"/>
      <c r="Q5" s="9" t="s">
        <v>28</v>
      </c>
    </row>
    <row r="6" spans="2:17" ht="51.75" customHeight="1">
      <c r="B6" s="28" t="s">
        <v>0</v>
      </c>
      <c r="C6" s="28" t="s">
        <v>1</v>
      </c>
      <c r="D6" s="23" t="s">
        <v>2</v>
      </c>
      <c r="E6" s="31" t="s">
        <v>17</v>
      </c>
      <c r="F6" s="31" t="s">
        <v>18</v>
      </c>
      <c r="G6" s="23" t="s">
        <v>3</v>
      </c>
      <c r="H6" s="31" t="s">
        <v>13</v>
      </c>
      <c r="I6" s="31" t="s">
        <v>14</v>
      </c>
      <c r="J6" s="23" t="s">
        <v>22</v>
      </c>
      <c r="K6" s="23"/>
      <c r="L6" s="33" t="s">
        <v>23</v>
      </c>
      <c r="M6" s="34"/>
      <c r="N6" s="23" t="s">
        <v>24</v>
      </c>
      <c r="O6" s="23"/>
      <c r="P6" s="23" t="s">
        <v>25</v>
      </c>
      <c r="Q6" s="23"/>
    </row>
    <row r="7" spans="2:17">
      <c r="B7" s="28"/>
      <c r="C7" s="28"/>
      <c r="D7" s="23"/>
      <c r="E7" s="32"/>
      <c r="F7" s="32"/>
      <c r="G7" s="23"/>
      <c r="H7" s="32"/>
      <c r="I7" s="32"/>
      <c r="J7" s="4" t="s">
        <v>4</v>
      </c>
      <c r="K7" s="4" t="s">
        <v>5</v>
      </c>
      <c r="L7" s="4" t="s">
        <v>4</v>
      </c>
      <c r="M7" s="4" t="s">
        <v>5</v>
      </c>
      <c r="N7" s="4" t="s">
        <v>4</v>
      </c>
      <c r="O7" s="4" t="s">
        <v>5</v>
      </c>
      <c r="P7" s="4" t="s">
        <v>4</v>
      </c>
      <c r="Q7" s="4" t="s">
        <v>5</v>
      </c>
    </row>
    <row r="8" spans="2:17" ht="47.25">
      <c r="B8" s="11" t="s">
        <v>6</v>
      </c>
      <c r="C8" s="12">
        <v>2301400</v>
      </c>
      <c r="D8" s="13" t="s">
        <v>8</v>
      </c>
      <c r="E8" s="13" t="s">
        <v>30</v>
      </c>
      <c r="F8" s="13" t="s">
        <v>19</v>
      </c>
      <c r="G8" s="13" t="s">
        <v>34</v>
      </c>
      <c r="H8" s="14">
        <v>43799</v>
      </c>
      <c r="I8" s="13">
        <v>0.45900000000000002</v>
      </c>
      <c r="J8" s="5">
        <v>2617</v>
      </c>
      <c r="K8" s="6">
        <f t="shared" ref="K8:K16" si="0">J8*I8</f>
        <v>1201.203</v>
      </c>
      <c r="L8" s="6"/>
      <c r="M8" s="6"/>
      <c r="N8" s="5">
        <v>140</v>
      </c>
      <c r="O8" s="6">
        <v>64.260000000000005</v>
      </c>
      <c r="P8" s="5">
        <v>2477</v>
      </c>
      <c r="Q8" s="6">
        <f t="shared" ref="Q8:Q24" si="1">P8*I8</f>
        <v>1136.943</v>
      </c>
    </row>
    <row r="9" spans="2:17" ht="47.25">
      <c r="B9" s="11" t="s">
        <v>7</v>
      </c>
      <c r="C9" s="12">
        <v>2301400</v>
      </c>
      <c r="D9" s="13" t="s">
        <v>9</v>
      </c>
      <c r="E9" s="13" t="s">
        <v>27</v>
      </c>
      <c r="F9" s="13" t="s">
        <v>21</v>
      </c>
      <c r="G9" s="13" t="s">
        <v>32</v>
      </c>
      <c r="H9" s="14">
        <v>43705</v>
      </c>
      <c r="I9" s="13">
        <v>0.83360000000000001</v>
      </c>
      <c r="J9" s="5">
        <v>841</v>
      </c>
      <c r="K9" s="6">
        <v>701.06</v>
      </c>
      <c r="L9" s="6"/>
      <c r="M9" s="6"/>
      <c r="N9" s="5">
        <v>230</v>
      </c>
      <c r="O9" s="6">
        <f t="shared" ref="O9:O24" si="2">N9*I9</f>
        <v>191.72800000000001</v>
      </c>
      <c r="P9" s="5">
        <v>611</v>
      </c>
      <c r="Q9" s="6">
        <f t="shared" si="1"/>
        <v>509.32960000000003</v>
      </c>
    </row>
    <row r="10" spans="2:17" ht="31.5">
      <c r="B10" s="11" t="s">
        <v>6</v>
      </c>
      <c r="C10" s="12">
        <v>2301400</v>
      </c>
      <c r="D10" s="13" t="s">
        <v>10</v>
      </c>
      <c r="E10" s="13" t="s">
        <v>30</v>
      </c>
      <c r="F10" s="13" t="s">
        <v>19</v>
      </c>
      <c r="G10" s="13" t="s">
        <v>33</v>
      </c>
      <c r="H10" s="14">
        <v>43830</v>
      </c>
      <c r="I10" s="13">
        <v>0.39800000000000002</v>
      </c>
      <c r="J10" s="5">
        <v>1560</v>
      </c>
      <c r="K10" s="6">
        <f t="shared" si="0"/>
        <v>620.88</v>
      </c>
      <c r="L10" s="6"/>
      <c r="M10" s="6"/>
      <c r="N10" s="5">
        <v>320</v>
      </c>
      <c r="O10" s="6">
        <f t="shared" si="2"/>
        <v>127.36000000000001</v>
      </c>
      <c r="P10" s="5">
        <v>1240</v>
      </c>
      <c r="Q10" s="6">
        <f t="shared" si="1"/>
        <v>493.52000000000004</v>
      </c>
    </row>
    <row r="11" spans="2:17" s="1" customFormat="1" ht="45.75" customHeight="1">
      <c r="B11" s="11" t="s">
        <v>6</v>
      </c>
      <c r="C11" s="12">
        <v>2301400</v>
      </c>
      <c r="D11" s="13" t="s">
        <v>39</v>
      </c>
      <c r="E11" s="13" t="s">
        <v>26</v>
      </c>
      <c r="F11" s="13" t="s">
        <v>20</v>
      </c>
      <c r="G11" s="13">
        <v>102868</v>
      </c>
      <c r="H11" s="14">
        <v>43160</v>
      </c>
      <c r="I11" s="13">
        <v>7.86</v>
      </c>
      <c r="J11" s="6">
        <v>9</v>
      </c>
      <c r="K11" s="6">
        <f t="shared" si="0"/>
        <v>70.740000000000009</v>
      </c>
      <c r="L11" s="6"/>
      <c r="M11" s="6"/>
      <c r="N11" s="5">
        <v>7</v>
      </c>
      <c r="O11" s="6">
        <f t="shared" si="2"/>
        <v>55.02</v>
      </c>
      <c r="P11" s="5">
        <v>2</v>
      </c>
      <c r="Q11" s="6">
        <f t="shared" si="1"/>
        <v>15.72</v>
      </c>
    </row>
    <row r="12" spans="2:17" s="1" customFormat="1" ht="47.25">
      <c r="B12" s="11" t="s">
        <v>6</v>
      </c>
      <c r="C12" s="12">
        <v>2301400</v>
      </c>
      <c r="D12" s="13" t="s">
        <v>11</v>
      </c>
      <c r="E12" s="13" t="s">
        <v>30</v>
      </c>
      <c r="F12" s="13" t="s">
        <v>19</v>
      </c>
      <c r="G12" s="13" t="s">
        <v>38</v>
      </c>
      <c r="H12" s="14">
        <v>42735</v>
      </c>
      <c r="I12" s="13">
        <v>8.06</v>
      </c>
      <c r="J12" s="5">
        <v>68</v>
      </c>
      <c r="K12" s="6">
        <f t="shared" si="0"/>
        <v>548.08000000000004</v>
      </c>
      <c r="L12" s="6"/>
      <c r="M12" s="6"/>
      <c r="N12" s="5">
        <v>42</v>
      </c>
      <c r="O12" s="6">
        <f t="shared" si="2"/>
        <v>338.52000000000004</v>
      </c>
      <c r="P12" s="5">
        <v>26</v>
      </c>
      <c r="Q12" s="6">
        <f t="shared" si="1"/>
        <v>209.56</v>
      </c>
    </row>
    <row r="13" spans="2:17" s="1" customFormat="1" ht="31.5">
      <c r="B13" s="11" t="s">
        <v>6</v>
      </c>
      <c r="C13" s="12">
        <v>2301400</v>
      </c>
      <c r="D13" s="13" t="s">
        <v>44</v>
      </c>
      <c r="E13" s="14">
        <v>42662</v>
      </c>
      <c r="F13" s="13" t="s">
        <v>19</v>
      </c>
      <c r="G13" s="13" t="s">
        <v>40</v>
      </c>
      <c r="H13" s="14">
        <v>42794</v>
      </c>
      <c r="I13" s="13">
        <v>1.4670000000000001</v>
      </c>
      <c r="J13" s="18">
        <v>78</v>
      </c>
      <c r="K13" s="6">
        <v>114.47</v>
      </c>
      <c r="L13" s="19"/>
      <c r="M13" s="19"/>
      <c r="N13" s="18">
        <v>28</v>
      </c>
      <c r="O13" s="6">
        <f t="shared" si="2"/>
        <v>41.076000000000001</v>
      </c>
      <c r="P13" s="18">
        <v>50</v>
      </c>
      <c r="Q13" s="6">
        <f t="shared" si="1"/>
        <v>73.350000000000009</v>
      </c>
    </row>
    <row r="14" spans="2:17" s="1" customFormat="1" ht="39" customHeight="1">
      <c r="B14" s="11" t="s">
        <v>6</v>
      </c>
      <c r="C14" s="12">
        <v>2301400</v>
      </c>
      <c r="D14" s="13" t="s">
        <v>41</v>
      </c>
      <c r="E14" s="14">
        <v>42662</v>
      </c>
      <c r="F14" s="13" t="s">
        <v>19</v>
      </c>
      <c r="G14" s="13">
        <v>60416</v>
      </c>
      <c r="H14" s="14">
        <v>43556</v>
      </c>
      <c r="I14" s="13">
        <v>2.5539999999999998</v>
      </c>
      <c r="J14" s="5">
        <v>48</v>
      </c>
      <c r="K14" s="6">
        <f t="shared" si="0"/>
        <v>122.59199999999998</v>
      </c>
      <c r="L14" s="6"/>
      <c r="M14" s="6"/>
      <c r="N14" s="5">
        <v>42</v>
      </c>
      <c r="O14" s="6">
        <f t="shared" si="2"/>
        <v>107.26799999999999</v>
      </c>
      <c r="P14" s="5">
        <v>6</v>
      </c>
      <c r="Q14" s="6">
        <f>P14*I14</f>
        <v>15.323999999999998</v>
      </c>
    </row>
    <row r="15" spans="2:17" s="1" customFormat="1" ht="31.5">
      <c r="B15" s="11" t="s">
        <v>6</v>
      </c>
      <c r="C15" s="12">
        <v>2301400</v>
      </c>
      <c r="D15" s="13" t="s">
        <v>42</v>
      </c>
      <c r="E15" s="14">
        <v>42662</v>
      </c>
      <c r="F15" s="13" t="s">
        <v>20</v>
      </c>
      <c r="G15" s="13">
        <v>128909</v>
      </c>
      <c r="H15" s="14">
        <v>43159</v>
      </c>
      <c r="I15" s="13">
        <v>67.17</v>
      </c>
      <c r="J15" s="18">
        <v>41</v>
      </c>
      <c r="K15" s="6">
        <f t="shared" si="0"/>
        <v>2753.9700000000003</v>
      </c>
      <c r="L15" s="19"/>
      <c r="M15" s="19"/>
      <c r="N15" s="18">
        <v>7</v>
      </c>
      <c r="O15" s="6">
        <f t="shared" si="2"/>
        <v>470.19</v>
      </c>
      <c r="P15" s="18">
        <v>34</v>
      </c>
      <c r="Q15" s="6">
        <f t="shared" si="1"/>
        <v>2283.7800000000002</v>
      </c>
    </row>
    <row r="16" spans="2:17" s="1" customFormat="1" ht="31.5">
      <c r="B16" s="11" t="s">
        <v>6</v>
      </c>
      <c r="C16" s="12">
        <v>2301400</v>
      </c>
      <c r="D16" s="13" t="s">
        <v>44</v>
      </c>
      <c r="E16" s="14" t="s">
        <v>26</v>
      </c>
      <c r="F16" s="13" t="s">
        <v>45</v>
      </c>
      <c r="G16" s="13" t="s">
        <v>40</v>
      </c>
      <c r="H16" s="14">
        <v>42794</v>
      </c>
      <c r="I16" s="13">
        <v>1.4673</v>
      </c>
      <c r="J16" s="18">
        <v>3900</v>
      </c>
      <c r="K16" s="6">
        <f t="shared" si="0"/>
        <v>5722.47</v>
      </c>
      <c r="L16" s="19"/>
      <c r="M16" s="19"/>
      <c r="N16" s="18">
        <v>0</v>
      </c>
      <c r="O16" s="6">
        <f t="shared" si="2"/>
        <v>0</v>
      </c>
      <c r="P16" s="18">
        <v>3900</v>
      </c>
      <c r="Q16" s="6">
        <v>5721.3</v>
      </c>
    </row>
    <row r="17" spans="2:17" s="1" customFormat="1" ht="31.5">
      <c r="B17" s="11" t="s">
        <v>6</v>
      </c>
      <c r="C17" s="12">
        <v>2301400</v>
      </c>
      <c r="D17" s="13" t="s">
        <v>47</v>
      </c>
      <c r="E17" s="14" t="s">
        <v>48</v>
      </c>
      <c r="F17" s="13" t="s">
        <v>45</v>
      </c>
      <c r="G17" s="13" t="s">
        <v>49</v>
      </c>
      <c r="H17" s="14">
        <v>43890</v>
      </c>
      <c r="I17" s="13">
        <v>0.41980000000000001</v>
      </c>
      <c r="J17" s="18"/>
      <c r="K17" s="19"/>
      <c r="L17" s="19">
        <v>3000</v>
      </c>
      <c r="M17" s="6">
        <v>1259.4000000000001</v>
      </c>
      <c r="N17" s="18">
        <v>10</v>
      </c>
      <c r="O17" s="19">
        <f t="shared" si="2"/>
        <v>4.1980000000000004</v>
      </c>
      <c r="P17" s="18">
        <v>2990</v>
      </c>
      <c r="Q17" s="6">
        <f t="shared" si="1"/>
        <v>1255.202</v>
      </c>
    </row>
    <row r="18" spans="2:17" s="1" customFormat="1" ht="31.5">
      <c r="B18" s="11" t="s">
        <v>6</v>
      </c>
      <c r="C18" s="12">
        <v>2301400</v>
      </c>
      <c r="D18" s="13" t="s">
        <v>10</v>
      </c>
      <c r="E18" s="13" t="s">
        <v>30</v>
      </c>
      <c r="F18" s="13" t="s">
        <v>45</v>
      </c>
      <c r="G18" s="13" t="s">
        <v>33</v>
      </c>
      <c r="H18" s="14">
        <v>43830</v>
      </c>
      <c r="I18" s="13">
        <v>0.39800000000000002</v>
      </c>
      <c r="J18" s="18"/>
      <c r="K18" s="19"/>
      <c r="L18" s="19">
        <v>3000</v>
      </c>
      <c r="M18" s="19">
        <v>1194</v>
      </c>
      <c r="N18" s="18">
        <v>0</v>
      </c>
      <c r="O18" s="19">
        <f t="shared" si="2"/>
        <v>0</v>
      </c>
      <c r="P18" s="18">
        <v>3000</v>
      </c>
      <c r="Q18" s="19">
        <f t="shared" si="1"/>
        <v>1194</v>
      </c>
    </row>
    <row r="19" spans="2:17" s="1" customFormat="1" ht="47.25">
      <c r="B19" s="11" t="s">
        <v>6</v>
      </c>
      <c r="C19" s="12">
        <v>2301400</v>
      </c>
      <c r="D19" s="13" t="s">
        <v>9</v>
      </c>
      <c r="E19" s="13" t="s">
        <v>50</v>
      </c>
      <c r="F19" s="13" t="s">
        <v>45</v>
      </c>
      <c r="G19" s="13" t="s">
        <v>51</v>
      </c>
      <c r="H19" s="14">
        <v>43524</v>
      </c>
      <c r="I19" s="13">
        <v>0.83360000000000001</v>
      </c>
      <c r="J19" s="18"/>
      <c r="K19" s="19"/>
      <c r="L19" s="19">
        <v>3000</v>
      </c>
      <c r="M19" s="19">
        <v>2500.8000000000002</v>
      </c>
      <c r="N19" s="18">
        <v>0</v>
      </c>
      <c r="O19" s="19">
        <f t="shared" si="2"/>
        <v>0</v>
      </c>
      <c r="P19" s="18">
        <v>3000</v>
      </c>
      <c r="Q19" s="19">
        <f t="shared" si="1"/>
        <v>2500.8000000000002</v>
      </c>
    </row>
    <row r="20" spans="2:17" s="1" customFormat="1" ht="31.5">
      <c r="B20" s="11" t="s">
        <v>6</v>
      </c>
      <c r="C20" s="12">
        <v>2301400</v>
      </c>
      <c r="D20" s="13" t="s">
        <v>44</v>
      </c>
      <c r="E20" s="14" t="s">
        <v>52</v>
      </c>
      <c r="F20" s="13" t="s">
        <v>45</v>
      </c>
      <c r="G20" s="13" t="s">
        <v>40</v>
      </c>
      <c r="H20" s="14">
        <v>42794</v>
      </c>
      <c r="I20" s="13">
        <v>1.4673</v>
      </c>
      <c r="J20" s="18"/>
      <c r="K20" s="19"/>
      <c r="L20" s="19">
        <v>360</v>
      </c>
      <c r="M20" s="6">
        <v>528.23</v>
      </c>
      <c r="N20" s="18">
        <v>0</v>
      </c>
      <c r="O20" s="19">
        <f t="shared" si="2"/>
        <v>0</v>
      </c>
      <c r="P20" s="18">
        <v>360</v>
      </c>
      <c r="Q20" s="19">
        <f t="shared" si="1"/>
        <v>528.22800000000007</v>
      </c>
    </row>
    <row r="21" spans="2:17" s="1" customFormat="1" ht="31.5">
      <c r="B21" s="11" t="s">
        <v>6</v>
      </c>
      <c r="C21" s="12">
        <v>2301400</v>
      </c>
      <c r="D21" s="13" t="s">
        <v>42</v>
      </c>
      <c r="E21" s="14" t="s">
        <v>53</v>
      </c>
      <c r="F21" s="13" t="s">
        <v>20</v>
      </c>
      <c r="G21" s="13">
        <v>128909</v>
      </c>
      <c r="H21" s="14">
        <v>43159</v>
      </c>
      <c r="I21" s="13">
        <v>67.17</v>
      </c>
      <c r="J21" s="18"/>
      <c r="K21" s="19"/>
      <c r="L21" s="19">
        <v>60</v>
      </c>
      <c r="M21" s="19">
        <v>4030.2</v>
      </c>
      <c r="N21" s="18">
        <v>0</v>
      </c>
      <c r="O21" s="19">
        <f t="shared" si="2"/>
        <v>0</v>
      </c>
      <c r="P21" s="18">
        <v>60</v>
      </c>
      <c r="Q21" s="19">
        <f t="shared" si="1"/>
        <v>4030.2000000000003</v>
      </c>
    </row>
    <row r="22" spans="2:17" s="1" customFormat="1" ht="47.25">
      <c r="B22" s="11" t="s">
        <v>6</v>
      </c>
      <c r="C22" s="12">
        <v>2301400</v>
      </c>
      <c r="D22" s="13" t="s">
        <v>11</v>
      </c>
      <c r="E22" s="13" t="s">
        <v>30</v>
      </c>
      <c r="F22" s="13" t="s">
        <v>19</v>
      </c>
      <c r="G22" s="13" t="s">
        <v>54</v>
      </c>
      <c r="H22" s="14">
        <v>42766</v>
      </c>
      <c r="I22" s="13">
        <v>8.06</v>
      </c>
      <c r="J22" s="18"/>
      <c r="K22" s="19"/>
      <c r="L22" s="19">
        <v>180</v>
      </c>
      <c r="M22" s="19">
        <v>1450.8</v>
      </c>
      <c r="N22" s="18">
        <v>0</v>
      </c>
      <c r="O22" s="19">
        <f t="shared" si="2"/>
        <v>0</v>
      </c>
      <c r="P22" s="18">
        <v>180</v>
      </c>
      <c r="Q22" s="19">
        <f t="shared" si="1"/>
        <v>1450.8000000000002</v>
      </c>
    </row>
    <row r="23" spans="2:17" s="1" customFormat="1" ht="31.5">
      <c r="B23" s="11" t="s">
        <v>6</v>
      </c>
      <c r="C23" s="12">
        <v>2301400</v>
      </c>
      <c r="D23" s="13" t="s">
        <v>55</v>
      </c>
      <c r="E23" s="14" t="s">
        <v>56</v>
      </c>
      <c r="F23" s="13" t="s">
        <v>19</v>
      </c>
      <c r="G23" s="13">
        <v>60416</v>
      </c>
      <c r="H23" s="14">
        <v>43556</v>
      </c>
      <c r="I23" s="13">
        <v>2.5539999999999998</v>
      </c>
      <c r="J23" s="18"/>
      <c r="K23" s="19"/>
      <c r="L23" s="19">
        <v>360</v>
      </c>
      <c r="M23" s="19">
        <v>919.44</v>
      </c>
      <c r="N23" s="18">
        <v>0</v>
      </c>
      <c r="O23" s="19">
        <f t="shared" si="2"/>
        <v>0</v>
      </c>
      <c r="P23" s="18">
        <v>360</v>
      </c>
      <c r="Q23" s="19">
        <f t="shared" si="1"/>
        <v>919.43999999999994</v>
      </c>
    </row>
    <row r="24" spans="2:17" s="1" customFormat="1" ht="47.25">
      <c r="B24" s="11" t="s">
        <v>6</v>
      </c>
      <c r="C24" s="12">
        <v>2301400</v>
      </c>
      <c r="D24" s="13" t="s">
        <v>39</v>
      </c>
      <c r="E24" s="13" t="s">
        <v>52</v>
      </c>
      <c r="F24" s="13" t="s">
        <v>20</v>
      </c>
      <c r="G24" s="13">
        <v>102868</v>
      </c>
      <c r="H24" s="14">
        <v>43160</v>
      </c>
      <c r="I24" s="13">
        <v>7.86</v>
      </c>
      <c r="J24" s="18"/>
      <c r="K24" s="19"/>
      <c r="L24" s="19">
        <v>60</v>
      </c>
      <c r="M24" s="19">
        <v>471.6</v>
      </c>
      <c r="N24" s="18">
        <v>0</v>
      </c>
      <c r="O24" s="19">
        <f t="shared" si="2"/>
        <v>0</v>
      </c>
      <c r="P24" s="18">
        <v>60</v>
      </c>
      <c r="Q24" s="19">
        <f t="shared" si="1"/>
        <v>471.6</v>
      </c>
    </row>
    <row r="25" spans="2:17" s="1" customFormat="1">
      <c r="B25" s="7"/>
      <c r="C25" s="7"/>
      <c r="D25" s="29" t="s">
        <v>12</v>
      </c>
      <c r="E25" s="30"/>
      <c r="F25" s="30"/>
      <c r="G25" s="30"/>
      <c r="H25" s="16"/>
      <c r="I25" s="16"/>
      <c r="J25" s="8">
        <v>9162</v>
      </c>
      <c r="K25" s="20">
        <f>SUM(K8:K16)</f>
        <v>11855.465</v>
      </c>
      <c r="L25" s="8">
        <v>10020</v>
      </c>
      <c r="M25" s="8">
        <v>12354.47</v>
      </c>
      <c r="N25" s="8">
        <f>SUM(N8:N24)</f>
        <v>826</v>
      </c>
      <c r="O25" s="20">
        <v>1381.29</v>
      </c>
      <c r="P25" s="8">
        <f>SUM(P8:P24)</f>
        <v>18356</v>
      </c>
      <c r="Q25" s="20">
        <v>22828.5</v>
      </c>
    </row>
    <row r="26" spans="2:17" ht="11.25" customHeight="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2:17">
      <c r="B27" s="26" t="s">
        <v>35</v>
      </c>
      <c r="C27" s="26"/>
      <c r="D27" s="26"/>
      <c r="E27" s="26"/>
      <c r="F27" s="26"/>
      <c r="G27" s="26"/>
      <c r="H27" s="26"/>
      <c r="I27" s="26"/>
      <c r="J27" s="26"/>
      <c r="K27" s="2"/>
      <c r="L27" s="2"/>
      <c r="M27" s="2"/>
      <c r="N27" s="2"/>
      <c r="O27" s="2"/>
      <c r="P27" s="2"/>
      <c r="Q27" s="2"/>
    </row>
    <row r="28" spans="2:17">
      <c r="B28" s="26" t="s">
        <v>36</v>
      </c>
      <c r="C28" s="26"/>
      <c r="D28" s="26"/>
      <c r="E28" s="26"/>
      <c r="F28" s="26"/>
      <c r="G28" s="9"/>
      <c r="H28" s="9"/>
      <c r="I28" s="9"/>
      <c r="J28" s="9"/>
      <c r="K28" s="2"/>
      <c r="L28" s="2"/>
      <c r="M28" s="2"/>
      <c r="N28" s="2"/>
      <c r="O28" s="2"/>
      <c r="P28" s="2"/>
      <c r="Q28" s="2"/>
    </row>
    <row r="29" spans="2:17" s="1" customFormat="1">
      <c r="B29" s="10" t="s">
        <v>15</v>
      </c>
      <c r="C29" s="10"/>
      <c r="D29" s="17" t="s">
        <v>43</v>
      </c>
      <c r="E29" s="10"/>
      <c r="F29" s="10"/>
      <c r="G29" s="9"/>
      <c r="H29" s="9"/>
      <c r="I29" s="9"/>
      <c r="J29" s="9"/>
      <c r="K29" s="2"/>
      <c r="L29" s="2"/>
      <c r="M29" s="2"/>
      <c r="N29" s="2"/>
      <c r="O29" s="2"/>
      <c r="P29" s="2"/>
      <c r="Q29" s="2"/>
    </row>
    <row r="30" spans="2:17" s="1" customFormat="1" ht="50.25" hidden="1" customHeight="1">
      <c r="B30" s="21" t="s">
        <v>29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pans="2:17" s="1" customFormat="1" ht="19.5" customHeight="1">
      <c r="B31" s="15"/>
      <c r="C31" s="15"/>
      <c r="D31" s="15"/>
      <c r="E31" s="15"/>
      <c r="F31" s="15"/>
      <c r="G31" s="15"/>
      <c r="H31" s="15"/>
      <c r="I31" s="15"/>
      <c r="J31" s="15"/>
      <c r="K31" s="2"/>
      <c r="L31" s="2"/>
      <c r="M31" s="2"/>
      <c r="N31" s="2"/>
      <c r="O31" s="2"/>
      <c r="P31" s="2"/>
      <c r="Q31" s="2"/>
    </row>
    <row r="32" spans="2:17" ht="21" customHeight="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2:17" s="1" customFormat="1" ht="21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2:17" s="1" customFormat="1" ht="88.5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</sheetData>
  <mergeCells count="21">
    <mergeCell ref="H6:H7"/>
    <mergeCell ref="L6:M6"/>
    <mergeCell ref="I6:I7"/>
    <mergeCell ref="E6:E7"/>
    <mergeCell ref="F6:F7"/>
    <mergeCell ref="B30:Q30"/>
    <mergeCell ref="O1:P1"/>
    <mergeCell ref="P6:Q6"/>
    <mergeCell ref="C3:P3"/>
    <mergeCell ref="C4:P4"/>
    <mergeCell ref="C2:P2"/>
    <mergeCell ref="J6:K6"/>
    <mergeCell ref="B27:J27"/>
    <mergeCell ref="D5:O5"/>
    <mergeCell ref="B6:B7"/>
    <mergeCell ref="C6:C7"/>
    <mergeCell ref="D25:G25"/>
    <mergeCell ref="D6:D7"/>
    <mergeCell ref="G6:G7"/>
    <mergeCell ref="B28:F28"/>
    <mergeCell ref="N6:O6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="1" customForma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2016-12-14T11:15:16Z</cp:lastPrinted>
  <dcterms:created xsi:type="dcterms:W3CDTF">2016-08-30T13:02:10Z</dcterms:created>
  <dcterms:modified xsi:type="dcterms:W3CDTF">2016-12-14T11:15:19Z</dcterms:modified>
</cp:coreProperties>
</file>